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D2B3D6EB-DCCB-4421-ABBD-CA83980607CA}" xr6:coauthVersionLast="47" xr6:coauthVersionMax="47" xr10:uidLastSave="{00000000-0000-0000-0000-000000000000}"/>
  <bookViews>
    <workbookView xWindow="-120" yWindow="-120" windowWidth="24240" windowHeight="13140" tabRatio="500" xr2:uid="{00000000-000D-0000-FFFF-FFFF00000000}"/>
  </bookViews>
  <sheets>
    <sheet name="GRUPO 1 DRCAP" sheetId="1" r:id="rId1"/>
  </sheets>
  <definedNames>
    <definedName name="_xlnm.Print_Area" localSheetId="0">'GRUPO 1 DRCAP'!$A$1:$K$61</definedName>
  </definedNames>
  <calcPr calcId="191029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I10" i="1" l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9" i="1"/>
  <c r="I8" i="1"/>
  <c r="I7" i="1"/>
  <c r="I6" i="1"/>
  <c r="I5" i="1"/>
  <c r="J60" i="1" l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J44" i="1"/>
  <c r="K44" i="1" s="1"/>
  <c r="J39" i="1" l="1"/>
  <c r="K39" i="1" s="1"/>
  <c r="J36" i="1"/>
  <c r="K36" i="1" s="1"/>
  <c r="J35" i="1"/>
  <c r="K35" i="1" s="1"/>
  <c r="J34" i="1"/>
  <c r="K34" i="1" s="1"/>
  <c r="J32" i="1"/>
  <c r="K32" i="1" s="1"/>
  <c r="J23" i="1"/>
  <c r="J22" i="1"/>
  <c r="K22" i="1" s="1"/>
  <c r="J21" i="1"/>
  <c r="K21" i="1" s="1"/>
  <c r="J18" i="1"/>
  <c r="K18" i="1" s="1"/>
  <c r="J43" i="1" l="1"/>
  <c r="K43" i="1" s="1"/>
  <c r="J42" i="1"/>
  <c r="K42" i="1" s="1"/>
  <c r="J41" i="1"/>
  <c r="K41" i="1" s="1"/>
  <c r="J40" i="1"/>
  <c r="K40" i="1" s="1"/>
  <c r="J38" i="1"/>
  <c r="K38" i="1" s="1"/>
  <c r="J37" i="1"/>
  <c r="K37" i="1" s="1"/>
  <c r="J33" i="1"/>
  <c r="K33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K23" i="1"/>
  <c r="J20" i="1"/>
  <c r="K20" i="1" s="1"/>
  <c r="J19" i="1"/>
  <c r="K19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J8" i="1"/>
  <c r="K8" i="1" s="1"/>
  <c r="J7" i="1"/>
  <c r="K7" i="1" s="1"/>
  <c r="J6" i="1"/>
  <c r="K6" i="1" s="1"/>
  <c r="J5" i="1"/>
  <c r="K5" i="1" s="1"/>
  <c r="K61" i="1" l="1"/>
</calcChain>
</file>

<file path=xl/sharedStrings.xml><?xml version="1.0" encoding="utf-8"?>
<sst xmlns="http://schemas.openxmlformats.org/spreadsheetml/2006/main" count="126" uniqueCount="43">
  <si>
    <r>
      <t>Capacidade- Litros</t>
    </r>
    <r>
      <rPr>
        <b/>
        <sz val="9"/>
        <color rgb="FF000000"/>
        <rFont val="Arial;Arial"/>
        <family val="2"/>
        <charset val="1"/>
      </rPr>
      <t xml:space="preserve">
</t>
    </r>
    <r>
      <rPr>
        <b/>
        <sz val="11"/>
        <color rgb="FF000000"/>
        <rFont val="Arial"/>
        <family val="2"/>
        <charset val="1"/>
      </rPr>
      <t>(1)</t>
    </r>
  </si>
  <si>
    <t>Quantidade (2)</t>
  </si>
  <si>
    <t>CASA Semiliberdade Caetanos</t>
  </si>
  <si>
    <t>CASA Semiliberdade Guararema</t>
  </si>
  <si>
    <t>CASA Semiliberdade Araré</t>
  </si>
  <si>
    <t>DPIL</t>
  </si>
  <si>
    <t>Antigo Azaleia (Prédio Desocupado)</t>
  </si>
  <si>
    <t>CASA Semiliberdade  Azaleia</t>
  </si>
  <si>
    <t>CASA Governador Mário Covas</t>
  </si>
  <si>
    <t>CASA Nova Vida e Paulista</t>
  </si>
  <si>
    <t>CASA Ouro Preto e João do Pulo</t>
  </si>
  <si>
    <t>CASA Pirituba</t>
  </si>
  <si>
    <t>CASA São Paulo e Onix</t>
  </si>
  <si>
    <t>CAIP SÃO FRANSCISCO</t>
  </si>
  <si>
    <t>CASAVila Guilherme e Bela Vista</t>
  </si>
  <si>
    <t>COMPLEXO Raposo Tavares (Suspenso) – CASAS: ARPOADOR, CEDRO, NOVA ALIANÇA, IPÊ, NOVA AROEIRA, UAISA RAP., LAVANDERIA, PRÉDIO REGIONAL, PORTARIAS</t>
  </si>
  <si>
    <t>CASA Ferraz I e II (Suspensos)</t>
  </si>
  <si>
    <t>DRCAP/ Vila Maria -  ALMOXARIFADO E EXTINTA LAVANDERIA</t>
  </si>
  <si>
    <t>CASA Chiquinha Gonzaga</t>
  </si>
  <si>
    <t>CASAs Topázio e Itaparica  </t>
  </si>
  <si>
    <t xml:space="preserve">CASAs Topázio e Itaparica </t>
  </si>
  <si>
    <t>Prédios CEL Mursa 270 - CASAs Rio Paraná, Rio Tâmisa, Juquiá, Cora Coralina - Centro de Atendimento Socioeducativo ao Adolescente e UAISAS</t>
  </si>
  <si>
    <t>Prédios Piratininga 85 (CASAs Turiassú, Tocantins e Cai Gaivota)</t>
  </si>
  <si>
    <t>CAIP Ruth Pistori</t>
  </si>
  <si>
    <t>CASA Itaquera</t>
  </si>
  <si>
    <t>CASA Semiliberdade Uraí</t>
  </si>
  <si>
    <t>DRCAP/ Brás - Espaço Videoconferência</t>
  </si>
  <si>
    <t>DRCAP/ Brás (Lavanderia e Cozinha)</t>
  </si>
  <si>
    <t>Edifício Sede Fundação CASA</t>
  </si>
  <si>
    <t>NAID - Núcleo de Acervo Institucional Documental</t>
  </si>
  <si>
    <t>Item</t>
  </si>
  <si>
    <t>GRUPO 1 - DRCAP</t>
  </si>
  <si>
    <t>Laudo</t>
  </si>
  <si>
    <t>Sim</t>
  </si>
  <si>
    <t>Valor Total por limpeza                       (7)= (2) x (6)</t>
  </si>
  <si>
    <t>Valor correspondente ao Total de limpezas (R$)              (8) = (4) x (7)</t>
  </si>
  <si>
    <t>Valor Unitário por limpeza                 (6)= (1)X(5)</t>
  </si>
  <si>
    <t>Número de Limpezas    (4)</t>
  </si>
  <si>
    <t>VALOR TOTAL DO GRUPO</t>
  </si>
  <si>
    <t>Capacidade total              (3)</t>
  </si>
  <si>
    <t>Valor por litro              (5)</t>
  </si>
  <si>
    <t>Local de prestação de serviços de limpeza e desinfecção nos reservatórios e caixas d’água</t>
  </si>
  <si>
    <t>ANEXO IV
MODELO REFERENTE A PLANILHA DE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</si>
</sst>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10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9"/>
      <color rgb="FF000000"/>
      <name val="Arial;Arial"/>
      <family val="2"/>
      <charset val="1"/>
    </font>
    <font>
      <sz val="11"/>
      <color rgb="FF000000"/>
      <name val="Calibri"/>
      <family val="2"/>
      <charset val="1"/>
    </font>
    <font>
      <sz val="12"/>
      <color theme="1"/>
      <name val="Arial"/>
      <family val="2"/>
    </font>
    <font>
      <sz val="11"/>
      <name val="Calibri"/>
      <family val="2"/>
      <scheme val="minor"/>
    </font>
    <font>
      <b/>
      <sz val="14"/>
      <color rgb="FF000000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808080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3" fontId="7" fillId="0" borderId="1" xfId="2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4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4" fontId="7" fillId="3" borderId="1" xfId="0" applyNumberFormat="1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4" fontId="8" fillId="0" borderId="4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6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Vírgula" xfId="2" builtinId="3"/>
    <cellStyle name="Vírgula 2" xfId="1" xr:uid="{4EEA6513-7FE8-42FF-BC7C-4C0A9F39274F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A61"/>
  <sheetViews>
    <sheetView tabSelected="1" view="pageBreakPreview" topLeftCell="A58" zoomScale="70" zoomScaleNormal="78" zoomScaleSheetLayoutView="70" workbookViewId="0">
      <selection activeCell="H5" sqref="H5"/>
    </sheetView>
  </sheetViews>
  <sheetFormatPr defaultColWidth="9.140625" defaultRowHeight="15"/>
  <cols>
    <col min="1" max="1" width="12.140625" style="1" customWidth="1"/>
    <col min="2" max="2" width="46" style="1" customWidth="1"/>
    <col min="3" max="3" width="12.140625" style="1" customWidth="1"/>
    <col min="4" max="4" width="14.28515625" style="1" customWidth="1"/>
    <col min="5" max="5" width="12.7109375" style="1" customWidth="1"/>
    <col min="6" max="6" width="14.42578125" style="1" customWidth="1"/>
    <col min="7" max="8" width="14" style="1" customWidth="1"/>
    <col min="9" max="9" width="20.28515625" style="1" customWidth="1"/>
    <col min="10" max="10" width="18.5703125" style="2" customWidth="1"/>
    <col min="11" max="11" width="28.140625" style="3" customWidth="1"/>
    <col min="12" max="12" width="9.140625" style="3"/>
    <col min="13" max="13" width="26.5703125" style="3" customWidth="1"/>
    <col min="14" max="260" width="9.140625" style="3"/>
    <col min="1028" max="1028" width="11.5703125" customWidth="1"/>
  </cols>
  <sheetData>
    <row r="1" spans="1:261" ht="55.5" customHeight="1">
      <c r="A1" s="22" t="s">
        <v>42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261" ht="35.25" customHeight="1">
      <c r="A2" s="20" t="s">
        <v>31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261" ht="19.350000000000001" customHeight="1">
      <c r="A3" s="21" t="s">
        <v>30</v>
      </c>
      <c r="B3" s="23" t="s">
        <v>41</v>
      </c>
      <c r="C3" s="24" t="s">
        <v>32</v>
      </c>
      <c r="D3" s="23" t="s">
        <v>0</v>
      </c>
      <c r="E3" s="23" t="s">
        <v>1</v>
      </c>
      <c r="F3" s="23" t="s">
        <v>39</v>
      </c>
      <c r="G3" s="23" t="s">
        <v>37</v>
      </c>
      <c r="H3" s="24" t="s">
        <v>40</v>
      </c>
      <c r="I3" s="24" t="s">
        <v>36</v>
      </c>
      <c r="J3" s="23" t="s">
        <v>34</v>
      </c>
      <c r="K3" s="26" t="s">
        <v>35</v>
      </c>
      <c r="JA3" s="3"/>
    </row>
    <row r="4" spans="1:261" ht="90.75" customHeight="1">
      <c r="A4" s="21"/>
      <c r="B4" s="23"/>
      <c r="C4" s="25"/>
      <c r="D4" s="23"/>
      <c r="E4" s="23"/>
      <c r="F4" s="23"/>
      <c r="G4" s="23"/>
      <c r="H4" s="25"/>
      <c r="I4" s="25"/>
      <c r="J4" s="23"/>
      <c r="K4" s="26"/>
      <c r="JA4" s="3"/>
    </row>
    <row r="5" spans="1:261" s="5" customFormat="1" ht="30" customHeight="1">
      <c r="A5" s="12">
        <v>1</v>
      </c>
      <c r="B5" s="6" t="s">
        <v>5</v>
      </c>
      <c r="C5" s="6" t="s">
        <v>33</v>
      </c>
      <c r="D5" s="7">
        <v>5000</v>
      </c>
      <c r="E5" s="7">
        <v>1</v>
      </c>
      <c r="F5" s="7">
        <f t="shared" ref="F5:F60" si="0">D5*E5</f>
        <v>5000</v>
      </c>
      <c r="G5" s="8">
        <v>3</v>
      </c>
      <c r="H5" s="13"/>
      <c r="I5" s="14">
        <f>H5*D5</f>
        <v>0</v>
      </c>
      <c r="J5" s="10">
        <f t="shared" ref="J5:J36" si="1">E5*I5</f>
        <v>0</v>
      </c>
      <c r="K5" s="11">
        <f t="shared" ref="K5:K20" si="2">G5*J5</f>
        <v>0</v>
      </c>
      <c r="L5" s="3"/>
      <c r="M5" s="4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</row>
    <row r="6" spans="1:261" s="5" customFormat="1" ht="36" customHeight="1">
      <c r="A6" s="12">
        <v>2</v>
      </c>
      <c r="B6" s="6" t="s">
        <v>5</v>
      </c>
      <c r="C6" s="6" t="s">
        <v>33</v>
      </c>
      <c r="D6" s="7">
        <v>1000</v>
      </c>
      <c r="E6" s="7">
        <v>2</v>
      </c>
      <c r="F6" s="7">
        <f t="shared" si="0"/>
        <v>2000</v>
      </c>
      <c r="G6" s="8">
        <v>3</v>
      </c>
      <c r="H6" s="13"/>
      <c r="I6" s="14">
        <f t="shared" ref="I6:I60" si="3">H6*D6</f>
        <v>0</v>
      </c>
      <c r="J6" s="10">
        <f t="shared" si="1"/>
        <v>0</v>
      </c>
      <c r="K6" s="11">
        <f t="shared" si="2"/>
        <v>0</v>
      </c>
      <c r="L6" s="3"/>
      <c r="M6" s="4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</row>
    <row r="7" spans="1:261" s="5" customFormat="1" ht="36" customHeight="1">
      <c r="A7" s="12">
        <v>3</v>
      </c>
      <c r="B7" s="6" t="s">
        <v>5</v>
      </c>
      <c r="C7" s="6" t="s">
        <v>33</v>
      </c>
      <c r="D7" s="7">
        <v>1000</v>
      </c>
      <c r="E7" s="7">
        <v>2</v>
      </c>
      <c r="F7" s="7">
        <f t="shared" si="0"/>
        <v>2000</v>
      </c>
      <c r="G7" s="8">
        <v>3</v>
      </c>
      <c r="H7" s="13"/>
      <c r="I7" s="14">
        <f t="shared" si="3"/>
        <v>0</v>
      </c>
      <c r="J7" s="10">
        <f t="shared" si="1"/>
        <v>0</v>
      </c>
      <c r="K7" s="11">
        <f t="shared" si="2"/>
        <v>0</v>
      </c>
      <c r="L7" s="3"/>
      <c r="M7" s="4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</row>
    <row r="8" spans="1:261" s="5" customFormat="1" ht="36" customHeight="1">
      <c r="A8" s="12">
        <v>4</v>
      </c>
      <c r="B8" s="6" t="s">
        <v>6</v>
      </c>
      <c r="C8" s="6" t="s">
        <v>33</v>
      </c>
      <c r="D8" s="9">
        <v>2000</v>
      </c>
      <c r="E8" s="7">
        <v>1</v>
      </c>
      <c r="F8" s="7">
        <f t="shared" si="0"/>
        <v>2000</v>
      </c>
      <c r="G8" s="8">
        <v>3</v>
      </c>
      <c r="H8" s="13"/>
      <c r="I8" s="14">
        <f t="shared" si="3"/>
        <v>0</v>
      </c>
      <c r="J8" s="10">
        <f t="shared" si="1"/>
        <v>0</v>
      </c>
      <c r="K8" s="11">
        <f t="shared" si="2"/>
        <v>0</v>
      </c>
      <c r="L8" s="3"/>
      <c r="M8" s="4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</row>
    <row r="9" spans="1:261" s="5" customFormat="1" ht="36" customHeight="1">
      <c r="A9" s="12">
        <v>5</v>
      </c>
      <c r="B9" s="6" t="s">
        <v>6</v>
      </c>
      <c r="C9" s="6" t="s">
        <v>33</v>
      </c>
      <c r="D9" s="9">
        <v>500</v>
      </c>
      <c r="E9" s="7">
        <v>1</v>
      </c>
      <c r="F9" s="7">
        <f t="shared" si="0"/>
        <v>500</v>
      </c>
      <c r="G9" s="8">
        <v>3</v>
      </c>
      <c r="H9" s="13"/>
      <c r="I9" s="14">
        <f t="shared" si="3"/>
        <v>0</v>
      </c>
      <c r="J9" s="10">
        <f t="shared" si="1"/>
        <v>0</v>
      </c>
      <c r="K9" s="11">
        <f t="shared" si="2"/>
        <v>0</v>
      </c>
      <c r="L9" s="3"/>
      <c r="M9" s="4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</row>
    <row r="10" spans="1:261" s="5" customFormat="1" ht="36" customHeight="1">
      <c r="A10" s="12">
        <v>6</v>
      </c>
      <c r="B10" s="6" t="s">
        <v>6</v>
      </c>
      <c r="C10" s="6" t="s">
        <v>33</v>
      </c>
      <c r="D10" s="9">
        <v>1000</v>
      </c>
      <c r="E10" s="7">
        <v>8</v>
      </c>
      <c r="F10" s="7">
        <f t="shared" si="0"/>
        <v>8000</v>
      </c>
      <c r="G10" s="8">
        <v>3</v>
      </c>
      <c r="H10" s="13"/>
      <c r="I10" s="14">
        <f>H10*D10</f>
        <v>0</v>
      </c>
      <c r="J10" s="10">
        <f t="shared" si="1"/>
        <v>0</v>
      </c>
      <c r="K10" s="11">
        <f t="shared" si="2"/>
        <v>0</v>
      </c>
      <c r="L10" s="3"/>
      <c r="M10" s="4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</row>
    <row r="11" spans="1:261" s="5" customFormat="1" ht="36" customHeight="1">
      <c r="A11" s="12">
        <v>7</v>
      </c>
      <c r="B11" s="6" t="s">
        <v>6</v>
      </c>
      <c r="C11" s="6" t="s">
        <v>33</v>
      </c>
      <c r="D11" s="9">
        <v>20000</v>
      </c>
      <c r="E11" s="7">
        <v>1</v>
      </c>
      <c r="F11" s="7">
        <f t="shared" si="0"/>
        <v>20000</v>
      </c>
      <c r="G11" s="8">
        <v>3</v>
      </c>
      <c r="H11" s="13"/>
      <c r="I11" s="14">
        <f t="shared" si="3"/>
        <v>0</v>
      </c>
      <c r="J11" s="10">
        <f t="shared" si="1"/>
        <v>0</v>
      </c>
      <c r="K11" s="11">
        <f t="shared" si="2"/>
        <v>0</v>
      </c>
      <c r="L11" s="3"/>
      <c r="M11" s="4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</row>
    <row r="12" spans="1:261" s="5" customFormat="1" ht="30.75" customHeight="1">
      <c r="A12" s="12">
        <v>8</v>
      </c>
      <c r="B12" s="6" t="s">
        <v>7</v>
      </c>
      <c r="C12" s="6" t="s">
        <v>33</v>
      </c>
      <c r="D12" s="9">
        <v>1000</v>
      </c>
      <c r="E12" s="7">
        <v>4</v>
      </c>
      <c r="F12" s="7">
        <f t="shared" si="0"/>
        <v>4000</v>
      </c>
      <c r="G12" s="8">
        <v>3</v>
      </c>
      <c r="H12" s="13"/>
      <c r="I12" s="14">
        <f t="shared" si="3"/>
        <v>0</v>
      </c>
      <c r="J12" s="10">
        <f t="shared" si="1"/>
        <v>0</v>
      </c>
      <c r="K12" s="11">
        <f t="shared" si="2"/>
        <v>0</v>
      </c>
      <c r="L12" s="3"/>
      <c r="M12" s="4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</row>
    <row r="13" spans="1:261" s="5" customFormat="1" ht="30.75" customHeight="1">
      <c r="A13" s="12">
        <v>9</v>
      </c>
      <c r="B13" s="6" t="s">
        <v>4</v>
      </c>
      <c r="C13" s="6" t="s">
        <v>33</v>
      </c>
      <c r="D13" s="9">
        <v>1000</v>
      </c>
      <c r="E13" s="7">
        <v>2</v>
      </c>
      <c r="F13" s="7">
        <f t="shared" si="0"/>
        <v>2000</v>
      </c>
      <c r="G13" s="8">
        <v>3</v>
      </c>
      <c r="H13" s="13"/>
      <c r="I13" s="14">
        <f t="shared" si="3"/>
        <v>0</v>
      </c>
      <c r="J13" s="10">
        <f t="shared" si="1"/>
        <v>0</v>
      </c>
      <c r="K13" s="11">
        <f t="shared" si="2"/>
        <v>0</v>
      </c>
      <c r="L13" s="3"/>
      <c r="M13" s="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</row>
    <row r="14" spans="1:261" s="5" customFormat="1" ht="30.75" customHeight="1">
      <c r="A14" s="12">
        <v>10</v>
      </c>
      <c r="B14" s="6" t="s">
        <v>2</v>
      </c>
      <c r="C14" s="6" t="s">
        <v>33</v>
      </c>
      <c r="D14" s="9">
        <v>1000</v>
      </c>
      <c r="E14" s="7">
        <v>1</v>
      </c>
      <c r="F14" s="7">
        <f t="shared" si="0"/>
        <v>1000</v>
      </c>
      <c r="G14" s="8">
        <v>3</v>
      </c>
      <c r="H14" s="13"/>
      <c r="I14" s="14">
        <f t="shared" si="3"/>
        <v>0</v>
      </c>
      <c r="J14" s="10">
        <f t="shared" si="1"/>
        <v>0</v>
      </c>
      <c r="K14" s="11">
        <f t="shared" si="2"/>
        <v>0</v>
      </c>
      <c r="L14" s="3"/>
      <c r="M14" s="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</row>
    <row r="15" spans="1:261" s="5" customFormat="1" ht="25.5" customHeight="1">
      <c r="A15" s="12">
        <v>11</v>
      </c>
      <c r="B15" s="6" t="s">
        <v>3</v>
      </c>
      <c r="C15" s="6" t="s">
        <v>33</v>
      </c>
      <c r="D15" s="9">
        <v>1000</v>
      </c>
      <c r="E15" s="7">
        <v>2</v>
      </c>
      <c r="F15" s="7">
        <f t="shared" si="0"/>
        <v>2000</v>
      </c>
      <c r="G15" s="8">
        <v>3</v>
      </c>
      <c r="H15" s="13"/>
      <c r="I15" s="14">
        <f t="shared" si="3"/>
        <v>0</v>
      </c>
      <c r="J15" s="10">
        <f t="shared" si="1"/>
        <v>0</v>
      </c>
      <c r="K15" s="11">
        <f t="shared" si="2"/>
        <v>0</v>
      </c>
      <c r="L15" s="3"/>
      <c r="M15" s="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</row>
    <row r="16" spans="1:261" s="5" customFormat="1" ht="42" customHeight="1">
      <c r="A16" s="12">
        <v>12</v>
      </c>
      <c r="B16" s="6" t="s">
        <v>3</v>
      </c>
      <c r="C16" s="6" t="s">
        <v>33</v>
      </c>
      <c r="D16" s="9">
        <v>500</v>
      </c>
      <c r="E16" s="7">
        <v>2</v>
      </c>
      <c r="F16" s="7">
        <f t="shared" si="0"/>
        <v>1000</v>
      </c>
      <c r="G16" s="8">
        <v>3</v>
      </c>
      <c r="H16" s="13"/>
      <c r="I16" s="14">
        <f t="shared" si="3"/>
        <v>0</v>
      </c>
      <c r="J16" s="10">
        <f t="shared" si="1"/>
        <v>0</v>
      </c>
      <c r="K16" s="11">
        <f t="shared" si="2"/>
        <v>0</v>
      </c>
      <c r="L16" s="3"/>
      <c r="M16" s="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</row>
    <row r="17" spans="1:260" s="5" customFormat="1" ht="42" customHeight="1">
      <c r="A17" s="12">
        <v>13</v>
      </c>
      <c r="B17" s="6" t="s">
        <v>8</v>
      </c>
      <c r="C17" s="6" t="s">
        <v>33</v>
      </c>
      <c r="D17" s="9">
        <v>1000</v>
      </c>
      <c r="E17" s="7">
        <v>2</v>
      </c>
      <c r="F17" s="7">
        <f t="shared" si="0"/>
        <v>2000</v>
      </c>
      <c r="G17" s="8">
        <v>3</v>
      </c>
      <c r="H17" s="13"/>
      <c r="I17" s="14">
        <f t="shared" si="3"/>
        <v>0</v>
      </c>
      <c r="J17" s="10">
        <f t="shared" si="1"/>
        <v>0</v>
      </c>
      <c r="K17" s="11">
        <f t="shared" si="2"/>
        <v>0</v>
      </c>
      <c r="L17" s="3"/>
      <c r="M17" s="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</row>
    <row r="18" spans="1:260" s="5" customFormat="1" ht="42" customHeight="1">
      <c r="A18" s="12">
        <v>14</v>
      </c>
      <c r="B18" s="6" t="s">
        <v>8</v>
      </c>
      <c r="C18" s="6" t="s">
        <v>33</v>
      </c>
      <c r="D18" s="9">
        <v>20000</v>
      </c>
      <c r="E18" s="7">
        <v>1</v>
      </c>
      <c r="F18" s="7">
        <f t="shared" si="0"/>
        <v>20000</v>
      </c>
      <c r="G18" s="8">
        <v>3</v>
      </c>
      <c r="H18" s="13"/>
      <c r="I18" s="14">
        <f t="shared" si="3"/>
        <v>0</v>
      </c>
      <c r="J18" s="10">
        <f t="shared" si="1"/>
        <v>0</v>
      </c>
      <c r="K18" s="11">
        <f t="shared" si="2"/>
        <v>0</v>
      </c>
      <c r="L18" s="3"/>
      <c r="M18" s="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</row>
    <row r="19" spans="1:260" s="5" customFormat="1" ht="46.5" customHeight="1">
      <c r="A19" s="12">
        <v>15</v>
      </c>
      <c r="B19" s="6" t="s">
        <v>9</v>
      </c>
      <c r="C19" s="6" t="s">
        <v>33</v>
      </c>
      <c r="D19" s="9">
        <v>1000</v>
      </c>
      <c r="E19" s="7">
        <v>20</v>
      </c>
      <c r="F19" s="7">
        <f t="shared" si="0"/>
        <v>20000</v>
      </c>
      <c r="G19" s="8">
        <v>3</v>
      </c>
      <c r="H19" s="13"/>
      <c r="I19" s="14">
        <f t="shared" si="3"/>
        <v>0</v>
      </c>
      <c r="J19" s="10">
        <f t="shared" si="1"/>
        <v>0</v>
      </c>
      <c r="K19" s="11">
        <f t="shared" si="2"/>
        <v>0</v>
      </c>
      <c r="L19" s="3"/>
      <c r="M19" s="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</row>
    <row r="20" spans="1:260" s="5" customFormat="1" ht="42" customHeight="1">
      <c r="A20" s="12">
        <v>16</v>
      </c>
      <c r="B20" s="6" t="s">
        <v>9</v>
      </c>
      <c r="C20" s="6" t="s">
        <v>33</v>
      </c>
      <c r="D20" s="9">
        <v>50000</v>
      </c>
      <c r="E20" s="7">
        <v>1</v>
      </c>
      <c r="F20" s="7">
        <f t="shared" si="0"/>
        <v>50000</v>
      </c>
      <c r="G20" s="8">
        <v>3</v>
      </c>
      <c r="H20" s="13"/>
      <c r="I20" s="14">
        <f t="shared" si="3"/>
        <v>0</v>
      </c>
      <c r="J20" s="10">
        <f t="shared" si="1"/>
        <v>0</v>
      </c>
      <c r="K20" s="11">
        <f t="shared" si="2"/>
        <v>0</v>
      </c>
      <c r="L20" s="3"/>
      <c r="M20" s="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</row>
    <row r="21" spans="1:260" s="5" customFormat="1" ht="42" customHeight="1">
      <c r="A21" s="12">
        <v>17</v>
      </c>
      <c r="B21" s="6" t="s">
        <v>9</v>
      </c>
      <c r="C21" s="6" t="s">
        <v>33</v>
      </c>
      <c r="D21" s="9">
        <v>15000</v>
      </c>
      <c r="E21" s="7">
        <v>1</v>
      </c>
      <c r="F21" s="7">
        <f t="shared" si="0"/>
        <v>15000</v>
      </c>
      <c r="G21" s="8">
        <v>3</v>
      </c>
      <c r="H21" s="13"/>
      <c r="I21" s="14">
        <f t="shared" si="3"/>
        <v>0</v>
      </c>
      <c r="J21" s="10">
        <f t="shared" si="1"/>
        <v>0</v>
      </c>
      <c r="K21" s="11">
        <f t="shared" ref="K21:K22" si="4">G21*J21</f>
        <v>0</v>
      </c>
      <c r="L21" s="3"/>
      <c r="M21" s="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</row>
    <row r="22" spans="1:260" s="5" customFormat="1" ht="42" customHeight="1">
      <c r="A22" s="12">
        <v>18</v>
      </c>
      <c r="B22" s="6" t="s">
        <v>10</v>
      </c>
      <c r="C22" s="6" t="s">
        <v>33</v>
      </c>
      <c r="D22" s="9">
        <v>20000</v>
      </c>
      <c r="E22" s="7">
        <v>1</v>
      </c>
      <c r="F22" s="7">
        <f t="shared" si="0"/>
        <v>20000</v>
      </c>
      <c r="G22" s="8">
        <v>3</v>
      </c>
      <c r="H22" s="13"/>
      <c r="I22" s="14">
        <f t="shared" si="3"/>
        <v>0</v>
      </c>
      <c r="J22" s="10">
        <f t="shared" si="1"/>
        <v>0</v>
      </c>
      <c r="K22" s="11">
        <f t="shared" si="4"/>
        <v>0</v>
      </c>
      <c r="L22" s="3"/>
      <c r="M22" s="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</row>
    <row r="23" spans="1:260" s="5" customFormat="1" ht="42" customHeight="1">
      <c r="A23" s="12">
        <v>19</v>
      </c>
      <c r="B23" s="6" t="s">
        <v>10</v>
      </c>
      <c r="C23" s="6" t="s">
        <v>33</v>
      </c>
      <c r="D23" s="9">
        <v>35000</v>
      </c>
      <c r="E23" s="7">
        <v>1</v>
      </c>
      <c r="F23" s="7">
        <f t="shared" si="0"/>
        <v>35000</v>
      </c>
      <c r="G23" s="8">
        <v>3</v>
      </c>
      <c r="H23" s="13"/>
      <c r="I23" s="14">
        <f t="shared" si="3"/>
        <v>0</v>
      </c>
      <c r="J23" s="10">
        <f t="shared" si="1"/>
        <v>0</v>
      </c>
      <c r="K23" s="11">
        <f t="shared" ref="K23:K60" si="5">G23*J23</f>
        <v>0</v>
      </c>
      <c r="L23" s="3"/>
      <c r="M23" s="4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</row>
    <row r="24" spans="1:260" s="5" customFormat="1" ht="42" customHeight="1">
      <c r="A24" s="12">
        <v>20</v>
      </c>
      <c r="B24" s="6" t="s">
        <v>11</v>
      </c>
      <c r="C24" s="6" t="s">
        <v>33</v>
      </c>
      <c r="D24" s="9">
        <v>24000</v>
      </c>
      <c r="E24" s="7">
        <v>1</v>
      </c>
      <c r="F24" s="7">
        <f t="shared" si="0"/>
        <v>24000</v>
      </c>
      <c r="G24" s="8">
        <v>3</v>
      </c>
      <c r="H24" s="13"/>
      <c r="I24" s="14">
        <f t="shared" si="3"/>
        <v>0</v>
      </c>
      <c r="J24" s="10">
        <f t="shared" si="1"/>
        <v>0</v>
      </c>
      <c r="K24" s="11">
        <f t="shared" si="5"/>
        <v>0</v>
      </c>
      <c r="L24" s="3"/>
      <c r="M24" s="4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</row>
    <row r="25" spans="1:260" s="5" customFormat="1" ht="44.25" customHeight="1">
      <c r="A25" s="12">
        <v>21</v>
      </c>
      <c r="B25" s="6" t="s">
        <v>12</v>
      </c>
      <c r="C25" s="6" t="s">
        <v>33</v>
      </c>
      <c r="D25" s="9">
        <v>94000</v>
      </c>
      <c r="E25" s="7">
        <v>1</v>
      </c>
      <c r="F25" s="7">
        <f t="shared" si="0"/>
        <v>94000</v>
      </c>
      <c r="G25" s="8">
        <v>3</v>
      </c>
      <c r="H25" s="13"/>
      <c r="I25" s="14">
        <f t="shared" si="3"/>
        <v>0</v>
      </c>
      <c r="J25" s="10">
        <f t="shared" si="1"/>
        <v>0</v>
      </c>
      <c r="K25" s="11">
        <f t="shared" si="5"/>
        <v>0</v>
      </c>
      <c r="L25" s="3"/>
      <c r="M25" s="4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</row>
    <row r="26" spans="1:260" s="5" customFormat="1" ht="44.25" customHeight="1">
      <c r="A26" s="12">
        <v>22</v>
      </c>
      <c r="B26" s="6" t="s">
        <v>12</v>
      </c>
      <c r="C26" s="6" t="s">
        <v>33</v>
      </c>
      <c r="D26" s="9">
        <v>20000</v>
      </c>
      <c r="E26" s="7">
        <v>2</v>
      </c>
      <c r="F26" s="7">
        <f t="shared" si="0"/>
        <v>40000</v>
      </c>
      <c r="G26" s="8">
        <v>3</v>
      </c>
      <c r="H26" s="13"/>
      <c r="I26" s="14">
        <f t="shared" si="3"/>
        <v>0</v>
      </c>
      <c r="J26" s="10">
        <f t="shared" si="1"/>
        <v>0</v>
      </c>
      <c r="K26" s="11">
        <f t="shared" si="5"/>
        <v>0</v>
      </c>
      <c r="L26" s="3"/>
      <c r="M26" s="4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</row>
    <row r="27" spans="1:260" s="5" customFormat="1" ht="48.75" customHeight="1">
      <c r="A27" s="12">
        <v>23</v>
      </c>
      <c r="B27" s="6" t="s">
        <v>13</v>
      </c>
      <c r="C27" s="6" t="s">
        <v>33</v>
      </c>
      <c r="D27" s="9">
        <v>75000</v>
      </c>
      <c r="E27" s="7">
        <v>1</v>
      </c>
      <c r="F27" s="7">
        <f t="shared" si="0"/>
        <v>75000</v>
      </c>
      <c r="G27" s="8">
        <v>3</v>
      </c>
      <c r="H27" s="13"/>
      <c r="I27" s="14">
        <f t="shared" si="3"/>
        <v>0</v>
      </c>
      <c r="J27" s="10">
        <f t="shared" si="1"/>
        <v>0</v>
      </c>
      <c r="K27" s="11">
        <f t="shared" si="5"/>
        <v>0</v>
      </c>
      <c r="L27" s="3"/>
      <c r="M27" s="4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</row>
    <row r="28" spans="1:260" s="5" customFormat="1" ht="48.75" customHeight="1">
      <c r="A28" s="12">
        <v>24</v>
      </c>
      <c r="B28" s="6" t="s">
        <v>14</v>
      </c>
      <c r="C28" s="6" t="s">
        <v>33</v>
      </c>
      <c r="D28" s="9">
        <v>21000</v>
      </c>
      <c r="E28" s="7">
        <v>1</v>
      </c>
      <c r="F28" s="7">
        <f t="shared" si="0"/>
        <v>21000</v>
      </c>
      <c r="G28" s="8">
        <v>3</v>
      </c>
      <c r="H28" s="13"/>
      <c r="I28" s="14">
        <f t="shared" si="3"/>
        <v>0</v>
      </c>
      <c r="J28" s="10">
        <f t="shared" si="1"/>
        <v>0</v>
      </c>
      <c r="K28" s="11">
        <f t="shared" si="5"/>
        <v>0</v>
      </c>
      <c r="L28" s="3"/>
      <c r="M28" s="4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</row>
    <row r="29" spans="1:260" s="5" customFormat="1" ht="45.75" customHeight="1">
      <c r="A29" s="12">
        <v>25</v>
      </c>
      <c r="B29" s="6" t="s">
        <v>14</v>
      </c>
      <c r="C29" s="6" t="s">
        <v>33</v>
      </c>
      <c r="D29" s="9">
        <v>56000</v>
      </c>
      <c r="E29" s="7">
        <v>1</v>
      </c>
      <c r="F29" s="7">
        <f t="shared" si="0"/>
        <v>56000</v>
      </c>
      <c r="G29" s="8">
        <v>3</v>
      </c>
      <c r="H29" s="13"/>
      <c r="I29" s="14">
        <f t="shared" si="3"/>
        <v>0</v>
      </c>
      <c r="J29" s="10">
        <f t="shared" si="1"/>
        <v>0</v>
      </c>
      <c r="K29" s="11">
        <f t="shared" si="5"/>
        <v>0</v>
      </c>
      <c r="L29" s="3"/>
      <c r="M29" s="4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</row>
    <row r="30" spans="1:260" s="5" customFormat="1" ht="72.75" customHeight="1">
      <c r="A30" s="12">
        <v>26</v>
      </c>
      <c r="B30" s="6" t="s">
        <v>15</v>
      </c>
      <c r="C30" s="6" t="s">
        <v>33</v>
      </c>
      <c r="D30" s="9">
        <v>55000</v>
      </c>
      <c r="E30" s="7">
        <v>1</v>
      </c>
      <c r="F30" s="7">
        <f t="shared" si="0"/>
        <v>55000</v>
      </c>
      <c r="G30" s="8">
        <v>3</v>
      </c>
      <c r="H30" s="13"/>
      <c r="I30" s="14">
        <f t="shared" si="3"/>
        <v>0</v>
      </c>
      <c r="J30" s="10">
        <f t="shared" si="1"/>
        <v>0</v>
      </c>
      <c r="K30" s="11">
        <f t="shared" si="5"/>
        <v>0</v>
      </c>
      <c r="L30" s="3"/>
      <c r="M30" s="4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</row>
    <row r="31" spans="1:260" s="5" customFormat="1" ht="84" customHeight="1">
      <c r="A31" s="12">
        <v>27</v>
      </c>
      <c r="B31" s="6" t="s">
        <v>15</v>
      </c>
      <c r="C31" s="6" t="s">
        <v>33</v>
      </c>
      <c r="D31" s="9">
        <v>65000</v>
      </c>
      <c r="E31" s="7">
        <v>1</v>
      </c>
      <c r="F31" s="7">
        <f t="shared" si="0"/>
        <v>65000</v>
      </c>
      <c r="G31" s="8">
        <v>3</v>
      </c>
      <c r="H31" s="13"/>
      <c r="I31" s="14">
        <f t="shared" si="3"/>
        <v>0</v>
      </c>
      <c r="J31" s="10">
        <f t="shared" si="1"/>
        <v>0</v>
      </c>
      <c r="K31" s="11">
        <f t="shared" si="5"/>
        <v>0</v>
      </c>
      <c r="L31" s="3"/>
      <c r="M31" s="4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</row>
    <row r="32" spans="1:260" s="5" customFormat="1" ht="81" customHeight="1">
      <c r="A32" s="12">
        <v>28</v>
      </c>
      <c r="B32" s="6" t="s">
        <v>15</v>
      </c>
      <c r="C32" s="6" t="s">
        <v>33</v>
      </c>
      <c r="D32" s="9">
        <v>75000</v>
      </c>
      <c r="E32" s="7">
        <v>2</v>
      </c>
      <c r="F32" s="7">
        <f t="shared" si="0"/>
        <v>150000</v>
      </c>
      <c r="G32" s="8">
        <v>3</v>
      </c>
      <c r="H32" s="13"/>
      <c r="I32" s="14">
        <f t="shared" si="3"/>
        <v>0</v>
      </c>
      <c r="J32" s="10">
        <f t="shared" si="1"/>
        <v>0</v>
      </c>
      <c r="K32" s="11">
        <f t="shared" si="5"/>
        <v>0</v>
      </c>
      <c r="L32" s="3"/>
      <c r="M32" s="4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</row>
    <row r="33" spans="1:260" s="5" customFormat="1" ht="86.25" customHeight="1">
      <c r="A33" s="12">
        <v>29</v>
      </c>
      <c r="B33" s="6" t="s">
        <v>15</v>
      </c>
      <c r="C33" s="6" t="s">
        <v>33</v>
      </c>
      <c r="D33" s="9">
        <v>23000</v>
      </c>
      <c r="E33" s="7">
        <v>1</v>
      </c>
      <c r="F33" s="7">
        <f t="shared" si="0"/>
        <v>23000</v>
      </c>
      <c r="G33" s="8">
        <v>3</v>
      </c>
      <c r="H33" s="13"/>
      <c r="I33" s="14">
        <f t="shared" si="3"/>
        <v>0</v>
      </c>
      <c r="J33" s="10">
        <f t="shared" si="1"/>
        <v>0</v>
      </c>
      <c r="K33" s="11">
        <f t="shared" si="5"/>
        <v>0</v>
      </c>
      <c r="L33" s="3"/>
      <c r="M33" s="4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</row>
    <row r="34" spans="1:260" s="5" customFormat="1" ht="83.25" customHeight="1">
      <c r="A34" s="12">
        <v>30</v>
      </c>
      <c r="B34" s="6" t="s">
        <v>15</v>
      </c>
      <c r="C34" s="6" t="s">
        <v>33</v>
      </c>
      <c r="D34" s="9">
        <v>24000</v>
      </c>
      <c r="E34" s="7">
        <v>3</v>
      </c>
      <c r="F34" s="7">
        <f t="shared" si="0"/>
        <v>72000</v>
      </c>
      <c r="G34" s="8">
        <v>3</v>
      </c>
      <c r="H34" s="13"/>
      <c r="I34" s="14">
        <f t="shared" si="3"/>
        <v>0</v>
      </c>
      <c r="J34" s="10">
        <f t="shared" si="1"/>
        <v>0</v>
      </c>
      <c r="K34" s="11">
        <f t="shared" si="5"/>
        <v>0</v>
      </c>
      <c r="L34" s="3"/>
      <c r="M34" s="4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</row>
    <row r="35" spans="1:260" s="5" customFormat="1" ht="59.25" customHeight="1">
      <c r="A35" s="12">
        <v>31</v>
      </c>
      <c r="B35" s="6" t="s">
        <v>15</v>
      </c>
      <c r="C35" s="6" t="s">
        <v>33</v>
      </c>
      <c r="D35" s="9">
        <v>1000</v>
      </c>
      <c r="E35" s="7">
        <v>3</v>
      </c>
      <c r="F35" s="7">
        <f t="shared" si="0"/>
        <v>3000</v>
      </c>
      <c r="G35" s="8">
        <v>3</v>
      </c>
      <c r="H35" s="13"/>
      <c r="I35" s="14">
        <f t="shared" si="3"/>
        <v>0</v>
      </c>
      <c r="J35" s="10">
        <f t="shared" si="1"/>
        <v>0</v>
      </c>
      <c r="K35" s="11">
        <f t="shared" si="5"/>
        <v>0</v>
      </c>
      <c r="L35" s="3"/>
      <c r="M35" s="4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</row>
    <row r="36" spans="1:260" s="5" customFormat="1" ht="84.75" customHeight="1">
      <c r="A36" s="12">
        <v>32</v>
      </c>
      <c r="B36" s="6" t="s">
        <v>15</v>
      </c>
      <c r="C36" s="6" t="s">
        <v>33</v>
      </c>
      <c r="D36" s="9">
        <v>500</v>
      </c>
      <c r="E36" s="7">
        <v>2</v>
      </c>
      <c r="F36" s="7">
        <f t="shared" si="0"/>
        <v>1000</v>
      </c>
      <c r="G36" s="8">
        <v>3</v>
      </c>
      <c r="H36" s="13"/>
      <c r="I36" s="14">
        <f t="shared" si="3"/>
        <v>0</v>
      </c>
      <c r="J36" s="10">
        <f t="shared" si="1"/>
        <v>0</v>
      </c>
      <c r="K36" s="11">
        <f t="shared" si="5"/>
        <v>0</v>
      </c>
      <c r="L36" s="3"/>
      <c r="M36" s="4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</row>
    <row r="37" spans="1:260" s="5" customFormat="1" ht="24.75" customHeight="1">
      <c r="A37" s="12">
        <v>33</v>
      </c>
      <c r="B37" s="6" t="s">
        <v>16</v>
      </c>
      <c r="C37" s="6" t="s">
        <v>33</v>
      </c>
      <c r="D37" s="9">
        <v>5000</v>
      </c>
      <c r="E37" s="7">
        <v>4</v>
      </c>
      <c r="F37" s="7">
        <f t="shared" si="0"/>
        <v>20000</v>
      </c>
      <c r="G37" s="8">
        <v>3</v>
      </c>
      <c r="H37" s="13"/>
      <c r="I37" s="14">
        <f t="shared" si="3"/>
        <v>0</v>
      </c>
      <c r="J37" s="10">
        <f t="shared" ref="J37:J60" si="6">E37*I37</f>
        <v>0</v>
      </c>
      <c r="K37" s="11">
        <f t="shared" si="5"/>
        <v>0</v>
      </c>
      <c r="L37" s="3"/>
      <c r="M37" s="4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</row>
    <row r="38" spans="1:260" s="5" customFormat="1" ht="34.5" customHeight="1">
      <c r="A38" s="12">
        <v>34</v>
      </c>
      <c r="B38" s="6" t="s">
        <v>16</v>
      </c>
      <c r="C38" s="6" t="s">
        <v>33</v>
      </c>
      <c r="D38" s="9">
        <v>25000</v>
      </c>
      <c r="E38" s="7">
        <v>2</v>
      </c>
      <c r="F38" s="7">
        <f t="shared" si="0"/>
        <v>50000</v>
      </c>
      <c r="G38" s="8">
        <v>3</v>
      </c>
      <c r="H38" s="13"/>
      <c r="I38" s="14">
        <f t="shared" si="3"/>
        <v>0</v>
      </c>
      <c r="J38" s="10">
        <f t="shared" si="6"/>
        <v>0</v>
      </c>
      <c r="K38" s="11">
        <f t="shared" si="5"/>
        <v>0</v>
      </c>
      <c r="L38" s="3"/>
      <c r="M38" s="4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</row>
    <row r="39" spans="1:260" s="5" customFormat="1" ht="34.5" customHeight="1">
      <c r="A39" s="12">
        <v>35</v>
      </c>
      <c r="B39" s="6" t="s">
        <v>17</v>
      </c>
      <c r="C39" s="6" t="s">
        <v>33</v>
      </c>
      <c r="D39" s="9">
        <v>20000</v>
      </c>
      <c r="E39" s="7">
        <v>3</v>
      </c>
      <c r="F39" s="7">
        <f t="shared" si="0"/>
        <v>60000</v>
      </c>
      <c r="G39" s="8">
        <v>3</v>
      </c>
      <c r="H39" s="13"/>
      <c r="I39" s="14">
        <f t="shared" si="3"/>
        <v>0</v>
      </c>
      <c r="J39" s="10">
        <f t="shared" si="6"/>
        <v>0</v>
      </c>
      <c r="K39" s="11">
        <f t="shared" si="5"/>
        <v>0</v>
      </c>
      <c r="L39" s="3"/>
      <c r="M39" s="4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</row>
    <row r="40" spans="1:260" s="5" customFormat="1" ht="25.5" customHeight="1">
      <c r="A40" s="12">
        <v>36</v>
      </c>
      <c r="B40" s="6" t="s">
        <v>18</v>
      </c>
      <c r="C40" s="6" t="s">
        <v>33</v>
      </c>
      <c r="D40" s="9">
        <v>28000</v>
      </c>
      <c r="E40" s="7">
        <v>1</v>
      </c>
      <c r="F40" s="7">
        <f t="shared" si="0"/>
        <v>28000</v>
      </c>
      <c r="G40" s="8">
        <v>3</v>
      </c>
      <c r="H40" s="13"/>
      <c r="I40" s="14">
        <f t="shared" si="3"/>
        <v>0</v>
      </c>
      <c r="J40" s="10">
        <f t="shared" si="6"/>
        <v>0</v>
      </c>
      <c r="K40" s="11">
        <f t="shared" si="5"/>
        <v>0</v>
      </c>
      <c r="L40" s="3"/>
      <c r="M40" s="4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</row>
    <row r="41" spans="1:260" s="5" customFormat="1" ht="68.25" customHeight="1">
      <c r="A41" s="12">
        <v>37</v>
      </c>
      <c r="B41" s="6" t="s">
        <v>18</v>
      </c>
      <c r="C41" s="6" t="s">
        <v>33</v>
      </c>
      <c r="D41" s="9">
        <v>50000</v>
      </c>
      <c r="E41" s="7">
        <v>1</v>
      </c>
      <c r="F41" s="7">
        <f t="shared" si="0"/>
        <v>50000</v>
      </c>
      <c r="G41" s="8">
        <v>3</v>
      </c>
      <c r="H41" s="13"/>
      <c r="I41" s="14">
        <f t="shared" si="3"/>
        <v>0</v>
      </c>
      <c r="J41" s="10">
        <f t="shared" si="6"/>
        <v>0</v>
      </c>
      <c r="K41" s="11">
        <f t="shared" si="5"/>
        <v>0</v>
      </c>
      <c r="L41" s="3"/>
      <c r="M41" s="4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</row>
    <row r="42" spans="1:260" s="5" customFormat="1" ht="66.75" customHeight="1">
      <c r="A42" s="12">
        <v>38</v>
      </c>
      <c r="B42" s="6" t="s">
        <v>19</v>
      </c>
      <c r="C42" s="6" t="s">
        <v>33</v>
      </c>
      <c r="D42" s="9">
        <v>62500</v>
      </c>
      <c r="E42" s="7">
        <v>3</v>
      </c>
      <c r="F42" s="7">
        <f t="shared" si="0"/>
        <v>187500</v>
      </c>
      <c r="G42" s="8">
        <v>3</v>
      </c>
      <c r="H42" s="13"/>
      <c r="I42" s="14">
        <f t="shared" si="3"/>
        <v>0</v>
      </c>
      <c r="J42" s="10">
        <f t="shared" si="6"/>
        <v>0</v>
      </c>
      <c r="K42" s="11">
        <f t="shared" si="5"/>
        <v>0</v>
      </c>
      <c r="L42" s="3"/>
      <c r="M42" s="4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</row>
    <row r="43" spans="1:260" s="5" customFormat="1" ht="42" customHeight="1">
      <c r="A43" s="12">
        <v>39</v>
      </c>
      <c r="B43" s="6" t="s">
        <v>20</v>
      </c>
      <c r="C43" s="6" t="s">
        <v>33</v>
      </c>
      <c r="D43" s="9">
        <v>20000</v>
      </c>
      <c r="E43" s="7">
        <v>3</v>
      </c>
      <c r="F43" s="7">
        <f t="shared" si="0"/>
        <v>60000</v>
      </c>
      <c r="G43" s="8">
        <v>3</v>
      </c>
      <c r="H43" s="13"/>
      <c r="I43" s="14">
        <f t="shared" si="3"/>
        <v>0</v>
      </c>
      <c r="J43" s="10">
        <f t="shared" si="6"/>
        <v>0</v>
      </c>
      <c r="K43" s="11">
        <f t="shared" si="5"/>
        <v>0</v>
      </c>
      <c r="L43" s="3"/>
      <c r="M43" s="4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</row>
    <row r="44" spans="1:260" ht="60">
      <c r="A44" s="12">
        <v>40</v>
      </c>
      <c r="B44" s="6" t="s">
        <v>21</v>
      </c>
      <c r="C44" s="6" t="s">
        <v>33</v>
      </c>
      <c r="D44" s="9">
        <v>140000</v>
      </c>
      <c r="E44" s="7">
        <v>2</v>
      </c>
      <c r="F44" s="7">
        <f t="shared" si="0"/>
        <v>280000</v>
      </c>
      <c r="G44" s="8">
        <v>3</v>
      </c>
      <c r="H44" s="13"/>
      <c r="I44" s="16">
        <f t="shared" si="3"/>
        <v>0</v>
      </c>
      <c r="J44" s="10">
        <f t="shared" si="6"/>
        <v>0</v>
      </c>
      <c r="K44" s="11">
        <f t="shared" si="5"/>
        <v>0</v>
      </c>
    </row>
    <row r="45" spans="1:260" ht="60">
      <c r="A45" s="12">
        <v>41</v>
      </c>
      <c r="B45" s="6" t="s">
        <v>21</v>
      </c>
      <c r="C45" s="6" t="s">
        <v>33</v>
      </c>
      <c r="D45" s="9">
        <v>190000</v>
      </c>
      <c r="E45" s="7">
        <v>2</v>
      </c>
      <c r="F45" s="7">
        <f t="shared" si="0"/>
        <v>380000</v>
      </c>
      <c r="G45" s="8">
        <v>3</v>
      </c>
      <c r="H45" s="13"/>
      <c r="I45" s="15">
        <f t="shared" si="3"/>
        <v>0</v>
      </c>
      <c r="J45" s="10">
        <f t="shared" si="6"/>
        <v>0</v>
      </c>
      <c r="K45" s="11">
        <f t="shared" si="5"/>
        <v>0</v>
      </c>
    </row>
    <row r="46" spans="1:260" ht="45.75" customHeight="1">
      <c r="A46" s="12">
        <v>42</v>
      </c>
      <c r="B46" s="6" t="s">
        <v>22</v>
      </c>
      <c r="C46" s="6" t="s">
        <v>33</v>
      </c>
      <c r="D46" s="9">
        <v>40000</v>
      </c>
      <c r="E46" s="7">
        <v>1</v>
      </c>
      <c r="F46" s="7">
        <f t="shared" si="0"/>
        <v>40000</v>
      </c>
      <c r="G46" s="8">
        <v>3</v>
      </c>
      <c r="H46" s="13"/>
      <c r="I46" s="15">
        <f t="shared" si="3"/>
        <v>0</v>
      </c>
      <c r="J46" s="10">
        <f t="shared" si="6"/>
        <v>0</v>
      </c>
      <c r="K46" s="11">
        <f t="shared" si="5"/>
        <v>0</v>
      </c>
    </row>
    <row r="47" spans="1:260" ht="42" customHeight="1">
      <c r="A47" s="12">
        <v>43</v>
      </c>
      <c r="B47" s="6" t="s">
        <v>22</v>
      </c>
      <c r="C47" s="6" t="s">
        <v>33</v>
      </c>
      <c r="D47" s="9">
        <v>10000</v>
      </c>
      <c r="E47" s="7">
        <v>1</v>
      </c>
      <c r="F47" s="7">
        <f t="shared" si="0"/>
        <v>10000</v>
      </c>
      <c r="G47" s="8">
        <v>3</v>
      </c>
      <c r="H47" s="13"/>
      <c r="I47" s="15">
        <f t="shared" si="3"/>
        <v>0</v>
      </c>
      <c r="J47" s="10">
        <f t="shared" si="6"/>
        <v>0</v>
      </c>
      <c r="K47" s="11">
        <f t="shared" si="5"/>
        <v>0</v>
      </c>
    </row>
    <row r="48" spans="1:260" ht="37.5" customHeight="1">
      <c r="A48" s="12">
        <v>44</v>
      </c>
      <c r="B48" s="6" t="s">
        <v>22</v>
      </c>
      <c r="C48" s="6" t="s">
        <v>33</v>
      </c>
      <c r="D48" s="9">
        <v>30000</v>
      </c>
      <c r="E48" s="7">
        <v>1</v>
      </c>
      <c r="F48" s="7">
        <f t="shared" si="0"/>
        <v>30000</v>
      </c>
      <c r="G48" s="8">
        <v>3</v>
      </c>
      <c r="H48" s="13"/>
      <c r="I48" s="15">
        <f t="shared" si="3"/>
        <v>0</v>
      </c>
      <c r="J48" s="10">
        <f t="shared" si="6"/>
        <v>0</v>
      </c>
      <c r="K48" s="11">
        <f t="shared" si="5"/>
        <v>0</v>
      </c>
    </row>
    <row r="49" spans="1:11" ht="37.5" customHeight="1">
      <c r="A49" s="12">
        <v>45</v>
      </c>
      <c r="B49" s="6" t="s">
        <v>22</v>
      </c>
      <c r="C49" s="6" t="s">
        <v>33</v>
      </c>
      <c r="D49" s="9">
        <v>100000</v>
      </c>
      <c r="E49" s="7">
        <v>1</v>
      </c>
      <c r="F49" s="7">
        <f t="shared" si="0"/>
        <v>100000</v>
      </c>
      <c r="G49" s="8">
        <v>3</v>
      </c>
      <c r="H49" s="13"/>
      <c r="I49" s="15">
        <f t="shared" si="3"/>
        <v>0</v>
      </c>
      <c r="J49" s="10">
        <f t="shared" si="6"/>
        <v>0</v>
      </c>
      <c r="K49" s="11">
        <f t="shared" si="5"/>
        <v>0</v>
      </c>
    </row>
    <row r="50" spans="1:11">
      <c r="A50" s="12">
        <v>46</v>
      </c>
      <c r="B50" s="6" t="s">
        <v>23</v>
      </c>
      <c r="C50" s="6" t="s">
        <v>33</v>
      </c>
      <c r="D50" s="9">
        <v>60000</v>
      </c>
      <c r="E50" s="7">
        <v>1</v>
      </c>
      <c r="F50" s="7">
        <f t="shared" si="0"/>
        <v>60000</v>
      </c>
      <c r="G50" s="8">
        <v>3</v>
      </c>
      <c r="H50" s="13"/>
      <c r="I50" s="15">
        <f t="shared" si="3"/>
        <v>0</v>
      </c>
      <c r="J50" s="10">
        <f t="shared" si="6"/>
        <v>0</v>
      </c>
      <c r="K50" s="11">
        <f t="shared" si="5"/>
        <v>0</v>
      </c>
    </row>
    <row r="51" spans="1:11">
      <c r="A51" s="12">
        <v>47</v>
      </c>
      <c r="B51" s="6" t="s">
        <v>24</v>
      </c>
      <c r="C51" s="6" t="s">
        <v>33</v>
      </c>
      <c r="D51" s="9">
        <v>22900</v>
      </c>
      <c r="E51" s="7">
        <v>1</v>
      </c>
      <c r="F51" s="7">
        <f t="shared" si="0"/>
        <v>22900</v>
      </c>
      <c r="G51" s="8">
        <v>3</v>
      </c>
      <c r="H51" s="13"/>
      <c r="I51" s="15">
        <f t="shared" si="3"/>
        <v>0</v>
      </c>
      <c r="J51" s="10">
        <f t="shared" si="6"/>
        <v>0</v>
      </c>
      <c r="K51" s="11">
        <f t="shared" si="5"/>
        <v>0</v>
      </c>
    </row>
    <row r="52" spans="1:11">
      <c r="A52" s="12">
        <v>48</v>
      </c>
      <c r="B52" s="6" t="s">
        <v>24</v>
      </c>
      <c r="C52" s="6" t="s">
        <v>33</v>
      </c>
      <c r="D52" s="9">
        <v>20000</v>
      </c>
      <c r="E52" s="7">
        <v>1</v>
      </c>
      <c r="F52" s="7">
        <f t="shared" si="0"/>
        <v>20000</v>
      </c>
      <c r="G52" s="8">
        <v>3</v>
      </c>
      <c r="H52" s="13"/>
      <c r="I52" s="15">
        <f t="shared" si="3"/>
        <v>0</v>
      </c>
      <c r="J52" s="10">
        <f t="shared" si="6"/>
        <v>0</v>
      </c>
      <c r="K52" s="11">
        <f t="shared" si="5"/>
        <v>0</v>
      </c>
    </row>
    <row r="53" spans="1:11">
      <c r="A53" s="12">
        <v>49</v>
      </c>
      <c r="B53" s="6" t="s">
        <v>25</v>
      </c>
      <c r="C53" s="6" t="s">
        <v>33</v>
      </c>
      <c r="D53" s="9">
        <v>1000</v>
      </c>
      <c r="E53" s="7">
        <v>2</v>
      </c>
      <c r="F53" s="7">
        <f t="shared" si="0"/>
        <v>2000</v>
      </c>
      <c r="G53" s="8">
        <v>3</v>
      </c>
      <c r="H53" s="13"/>
      <c r="I53" s="15">
        <f t="shared" si="3"/>
        <v>0</v>
      </c>
      <c r="J53" s="10">
        <f t="shared" si="6"/>
        <v>0</v>
      </c>
      <c r="K53" s="11">
        <f t="shared" si="5"/>
        <v>0</v>
      </c>
    </row>
    <row r="54" spans="1:11">
      <c r="A54" s="12">
        <v>50</v>
      </c>
      <c r="B54" s="6" t="s">
        <v>26</v>
      </c>
      <c r="C54" s="6" t="s">
        <v>33</v>
      </c>
      <c r="D54" s="9">
        <v>2000</v>
      </c>
      <c r="E54" s="7">
        <v>1</v>
      </c>
      <c r="F54" s="7">
        <f t="shared" si="0"/>
        <v>2000</v>
      </c>
      <c r="G54" s="8">
        <v>3</v>
      </c>
      <c r="H54" s="13"/>
      <c r="I54" s="15">
        <f t="shared" si="3"/>
        <v>0</v>
      </c>
      <c r="J54" s="10">
        <f t="shared" si="6"/>
        <v>0</v>
      </c>
      <c r="K54" s="11">
        <f t="shared" si="5"/>
        <v>0</v>
      </c>
    </row>
    <row r="55" spans="1:11">
      <c r="A55" s="12">
        <v>51</v>
      </c>
      <c r="B55" s="6" t="s">
        <v>27</v>
      </c>
      <c r="C55" s="6" t="s">
        <v>33</v>
      </c>
      <c r="D55" s="9">
        <v>18000</v>
      </c>
      <c r="E55" s="7">
        <v>1</v>
      </c>
      <c r="F55" s="7">
        <f t="shared" si="0"/>
        <v>18000</v>
      </c>
      <c r="G55" s="8">
        <v>3</v>
      </c>
      <c r="H55" s="13"/>
      <c r="I55" s="15">
        <f t="shared" si="3"/>
        <v>0</v>
      </c>
      <c r="J55" s="10">
        <f t="shared" si="6"/>
        <v>0</v>
      </c>
      <c r="K55" s="11">
        <f t="shared" si="5"/>
        <v>0</v>
      </c>
    </row>
    <row r="56" spans="1:11">
      <c r="A56" s="12">
        <v>52</v>
      </c>
      <c r="B56" s="6" t="s">
        <v>28</v>
      </c>
      <c r="C56" s="6" t="s">
        <v>33</v>
      </c>
      <c r="D56" s="7">
        <v>50000</v>
      </c>
      <c r="E56" s="7">
        <v>1</v>
      </c>
      <c r="F56" s="7">
        <f t="shared" si="0"/>
        <v>50000</v>
      </c>
      <c r="G56" s="8">
        <v>3</v>
      </c>
      <c r="H56" s="13"/>
      <c r="I56" s="15">
        <f t="shared" si="3"/>
        <v>0</v>
      </c>
      <c r="J56" s="10">
        <f t="shared" si="6"/>
        <v>0</v>
      </c>
      <c r="K56" s="11">
        <f t="shared" si="5"/>
        <v>0</v>
      </c>
    </row>
    <row r="57" spans="1:11">
      <c r="A57" s="12">
        <v>53</v>
      </c>
      <c r="B57" s="6" t="s">
        <v>28</v>
      </c>
      <c r="C57" s="6" t="s">
        <v>33</v>
      </c>
      <c r="D57" s="7">
        <v>500</v>
      </c>
      <c r="E57" s="7">
        <v>2</v>
      </c>
      <c r="F57" s="7">
        <f t="shared" si="0"/>
        <v>1000</v>
      </c>
      <c r="G57" s="8">
        <v>3</v>
      </c>
      <c r="H57" s="13"/>
      <c r="I57" s="15">
        <f t="shared" si="3"/>
        <v>0</v>
      </c>
      <c r="J57" s="10">
        <f t="shared" si="6"/>
        <v>0</v>
      </c>
      <c r="K57" s="11">
        <f t="shared" si="5"/>
        <v>0</v>
      </c>
    </row>
    <row r="58" spans="1:11">
      <c r="A58" s="12">
        <v>54</v>
      </c>
      <c r="B58" s="6" t="s">
        <v>28</v>
      </c>
      <c r="C58" s="6" t="s">
        <v>33</v>
      </c>
      <c r="D58" s="7">
        <v>82000</v>
      </c>
      <c r="E58" s="7">
        <v>1</v>
      </c>
      <c r="F58" s="7">
        <f t="shared" si="0"/>
        <v>82000</v>
      </c>
      <c r="G58" s="8">
        <v>3</v>
      </c>
      <c r="H58" s="13"/>
      <c r="I58" s="15">
        <f t="shared" si="3"/>
        <v>0</v>
      </c>
      <c r="J58" s="10">
        <f t="shared" si="6"/>
        <v>0</v>
      </c>
      <c r="K58" s="11">
        <f t="shared" si="5"/>
        <v>0</v>
      </c>
    </row>
    <row r="59" spans="1:11" ht="30">
      <c r="A59" s="12">
        <v>55</v>
      </c>
      <c r="B59" s="6" t="s">
        <v>29</v>
      </c>
      <c r="C59" s="6" t="s">
        <v>33</v>
      </c>
      <c r="D59" s="7">
        <v>46000</v>
      </c>
      <c r="E59" s="7">
        <v>1</v>
      </c>
      <c r="F59" s="7">
        <f t="shared" si="0"/>
        <v>46000</v>
      </c>
      <c r="G59" s="8">
        <v>3</v>
      </c>
      <c r="H59" s="13"/>
      <c r="I59" s="15">
        <f t="shared" si="3"/>
        <v>0</v>
      </c>
      <c r="J59" s="10">
        <f t="shared" si="6"/>
        <v>0</v>
      </c>
      <c r="K59" s="11">
        <f t="shared" si="5"/>
        <v>0</v>
      </c>
    </row>
    <row r="60" spans="1:11" ht="30">
      <c r="A60" s="12">
        <v>56</v>
      </c>
      <c r="B60" s="6" t="s">
        <v>29</v>
      </c>
      <c r="C60" s="6" t="s">
        <v>33</v>
      </c>
      <c r="D60" s="7">
        <v>33000</v>
      </c>
      <c r="E60" s="7">
        <v>1</v>
      </c>
      <c r="F60" s="7">
        <f t="shared" si="0"/>
        <v>33000</v>
      </c>
      <c r="G60" s="8">
        <v>3</v>
      </c>
      <c r="H60" s="13"/>
      <c r="I60" s="15">
        <f t="shared" si="3"/>
        <v>0</v>
      </c>
      <c r="J60" s="10">
        <f t="shared" si="6"/>
        <v>0</v>
      </c>
      <c r="K60" s="11">
        <f t="shared" si="5"/>
        <v>0</v>
      </c>
    </row>
    <row r="61" spans="1:11" ht="36.75" customHeight="1">
      <c r="A61" s="17" t="s">
        <v>38</v>
      </c>
      <c r="B61" s="18"/>
      <c r="C61" s="18"/>
      <c r="D61" s="18"/>
      <c r="E61" s="18"/>
      <c r="F61" s="18"/>
      <c r="G61" s="18"/>
      <c r="H61" s="18"/>
      <c r="I61" s="18"/>
      <c r="J61" s="19"/>
      <c r="K61" s="11">
        <f>SUM(K5:K60)</f>
        <v>0</v>
      </c>
    </row>
  </sheetData>
  <sheetProtection algorithmName="SHA-512" hashValue="dmFAgeh0rciHyoA6N5UdbXaurO64yhVg+wOjKDWwq7KK30xEdBRkGjMzEj8temRfSzrDKaTnA0SrJcnr66kjkA==" saltValue="wZs2V0H/O5fv/i1Yi93Y6g==" spinCount="100000" sheet="1" objects="1" selectLockedCells="1"/>
  <mergeCells count="14">
    <mergeCell ref="A61:J61"/>
    <mergeCell ref="A2:K2"/>
    <mergeCell ref="A3:A4"/>
    <mergeCell ref="A1:K1"/>
    <mergeCell ref="B3:B4"/>
    <mergeCell ref="I3:I4"/>
    <mergeCell ref="J3:J4"/>
    <mergeCell ref="H3:H4"/>
    <mergeCell ref="K3:K4"/>
    <mergeCell ref="C3:C4"/>
    <mergeCell ref="D3:D4"/>
    <mergeCell ref="G3:G4"/>
    <mergeCell ref="F3:F4"/>
    <mergeCell ref="E3:E4"/>
  </mergeCells>
  <printOptions horizontalCentered="1"/>
  <pageMargins left="7.874015748031496E-2" right="0" top="1.1811023622047245" bottom="0.19685039370078741" header="0.51181102362204722" footer="0.51181102362204722"/>
  <pageSetup paperSize="9" scale="5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GRUPO 1 DRCAP</vt:lpstr>
      <vt:lpstr>'GRUPO 1 DRCAP'!Area_de_impressao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2024-10-24T19:46:08Z</dcterms:created>
  <dcterms:modified xsi:type="dcterms:W3CDTF">2025-09-25T20:20:27Z</dcterms:modified>
  <dc:language/>
</cp:coreProperties>
</file>